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0" yWindow="615" windowWidth="22335" windowHeight="8895"/>
  </bookViews>
  <sheets>
    <sheet name="Таблица 4" sheetId="1" r:id="rId1"/>
  </sheets>
  <definedNames>
    <definedName name="_xlnm.Print_Area" localSheetId="0">'Таблица 4'!$A$1:$K$19</definedName>
  </definedNames>
  <calcPr calcId="145621" calcOnSave="0"/>
</workbook>
</file>

<file path=xl/calcChain.xml><?xml version="1.0" encoding="utf-8"?>
<calcChain xmlns="http://schemas.openxmlformats.org/spreadsheetml/2006/main">
  <c r="E12" i="1" l="1"/>
  <c r="E13" i="1" s="1"/>
  <c r="H12" i="1"/>
  <c r="H13" i="1" s="1"/>
  <c r="J12" i="1"/>
  <c r="J13" i="1" s="1"/>
</calcChain>
</file>

<file path=xl/sharedStrings.xml><?xml version="1.0" encoding="utf-8"?>
<sst xmlns="http://schemas.openxmlformats.org/spreadsheetml/2006/main" count="34" uniqueCount="27">
  <si>
    <t>Итого: Тюменское ТПО 2 этап 2014 года</t>
  </si>
  <si>
    <t>Итого: Исетский РЭС</t>
  </si>
  <si>
    <t>gprs</t>
  </si>
  <si>
    <t>ВРУ</t>
  </si>
  <si>
    <t>5-7,5</t>
  </si>
  <si>
    <t>улица  Гагарина дом 55</t>
  </si>
  <si>
    <t>Бархатово</t>
  </si>
  <si>
    <t>Исетский РЭС</t>
  </si>
  <si>
    <t xml:space="preserve">улица  Гагарина дом 53 </t>
  </si>
  <si>
    <t>Вид передачи данных</t>
  </si>
  <si>
    <t>Кол-во щитов учета, шт.</t>
  </si>
  <si>
    <t>Место установки (ВРУ, ТП)</t>
  </si>
  <si>
    <t>Кол-во ТТ, комп.</t>
  </si>
  <si>
    <t>Макс. ток, А</t>
  </si>
  <si>
    <t>Кол-во фаз</t>
  </si>
  <si>
    <t>Кол-во точек учета</t>
  </si>
  <si>
    <t>Адрес (улица, строение)</t>
  </si>
  <si>
    <t>Населенный пункт</t>
  </si>
  <si>
    <t>РЭС</t>
  </si>
  <si>
    <t>№ п/п</t>
  </si>
  <si>
    <t xml:space="preserve">Организация систем учета на вводах многоквартирных домов </t>
  </si>
  <si>
    <t>Приложение №4</t>
  </si>
  <si>
    <t xml:space="preserve"> к Техническому заданию по Договору № ____________ от  «___»__________201__ г.</t>
  </si>
  <si>
    <t>Тюменское территориально производственное отделение  филиала Тюменские распределительные сети ОАО "Тюменьэнерго"                                                       2 этап 2014 года</t>
  </si>
  <si>
    <t>ЗАКАЗЧИК:</t>
  </si>
  <si>
    <t>ПОДРЯДЧИК:</t>
  </si>
  <si>
    <t>________________ /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</si>
</sst>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/>
    <xf numFmtId="49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2" borderId="7" xfId="0" applyFont="1" applyFill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/>
    </xf>
    <xf numFmtId="0" fontId="2" fillId="2" borderId="12" xfId="0" applyFont="1" applyFill="1" applyBorder="1"/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4" borderId="14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</cellXfs>
  <cellStyles count="2">
    <cellStyle name="Обычный" xfId="0" builtinId="0"/>
    <cellStyle name="Обычный 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8"/>
  <sheetViews>
    <sheetView tabSelected="1" view="pageBreakPreview" zoomScale="115" zoomScaleSheetLayoutView="115" workbookViewId="0">
      <pane ySplit="7" topLeftCell="A8" activePane="bottomLeft" state="frozen"/>
      <selection activeCell="H14" sqref="H14"/>
      <selection pane="bottomLeft" activeCell="C19" sqref="C19"/>
    </sheetView>
  </sheetViews>
  <sheetFormatPr defaultRowHeight="15.75" outlineLevelRow="1" x14ac:dyDescent="0.25"/>
  <cols>
    <col min="1" max="1" width="7.28515625" style="1" customWidth="1"/>
    <col min="2" max="2" width="18.7109375" style="1" customWidth="1"/>
    <col min="3" max="3" width="16.28515625" style="1" customWidth="1"/>
    <col min="4" max="4" width="24.85546875" style="1" bestFit="1" customWidth="1"/>
    <col min="5" max="5" width="12.140625" style="1" customWidth="1"/>
    <col min="6" max="6" width="8.42578125" style="1" customWidth="1"/>
    <col min="7" max="7" width="7.85546875" style="1" customWidth="1"/>
    <col min="8" max="8" width="8" style="1" customWidth="1"/>
    <col min="9" max="9" width="12.42578125" style="1" customWidth="1"/>
    <col min="10" max="10" width="10.42578125" style="1" customWidth="1"/>
    <col min="11" max="11" width="11.7109375" style="1" customWidth="1"/>
    <col min="12" max="16384" width="9.140625" style="1"/>
  </cols>
  <sheetData>
    <row r="1" spans="1:14" x14ac:dyDescent="0.25">
      <c r="J1" s="17" t="s">
        <v>21</v>
      </c>
    </row>
    <row r="2" spans="1:14" x14ac:dyDescent="0.25">
      <c r="J2" s="17" t="s">
        <v>22</v>
      </c>
    </row>
    <row r="3" spans="1:14" x14ac:dyDescent="0.25">
      <c r="J3" s="16"/>
    </row>
    <row r="4" spans="1:14" x14ac:dyDescent="0.25">
      <c r="A4" s="38" t="s">
        <v>20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4" ht="16.5" thickBot="1" x14ac:dyDescent="0.3"/>
    <row r="6" spans="1:14" s="33" customFormat="1" ht="38.25" x14ac:dyDescent="0.2">
      <c r="A6" s="28" t="s">
        <v>19</v>
      </c>
      <c r="B6" s="29" t="s">
        <v>18</v>
      </c>
      <c r="C6" s="30" t="s">
        <v>17</v>
      </c>
      <c r="D6" s="30" t="s">
        <v>16</v>
      </c>
      <c r="E6" s="30" t="s">
        <v>15</v>
      </c>
      <c r="F6" s="30" t="s">
        <v>14</v>
      </c>
      <c r="G6" s="30" t="s">
        <v>13</v>
      </c>
      <c r="H6" s="30" t="s">
        <v>12</v>
      </c>
      <c r="I6" s="30" t="s">
        <v>11</v>
      </c>
      <c r="J6" s="30" t="s">
        <v>10</v>
      </c>
      <c r="K6" s="31" t="s">
        <v>9</v>
      </c>
      <c r="L6" s="32"/>
    </row>
    <row r="7" spans="1:14" s="33" customFormat="1" ht="13.5" thickBot="1" x14ac:dyDescent="0.25">
      <c r="A7" s="34">
        <v>1</v>
      </c>
      <c r="B7" s="35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6">
        <v>9</v>
      </c>
      <c r="J7" s="36">
        <v>10</v>
      </c>
      <c r="K7" s="37">
        <v>11</v>
      </c>
      <c r="L7" s="32"/>
    </row>
    <row r="8" spans="1:14" ht="29.25" customHeight="1" x14ac:dyDescent="0.25">
      <c r="A8" s="39" t="s">
        <v>23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2"/>
    </row>
    <row r="9" spans="1:14" x14ac:dyDescent="0.25">
      <c r="A9" s="18" t="s">
        <v>7</v>
      </c>
      <c r="B9" s="11"/>
      <c r="C9" s="11"/>
      <c r="D9" s="14"/>
      <c r="E9" s="14"/>
      <c r="F9" s="14"/>
      <c r="G9" s="15"/>
      <c r="H9" s="14"/>
      <c r="I9" s="13"/>
      <c r="J9" s="12"/>
      <c r="K9" s="19"/>
      <c r="L9" s="2"/>
    </row>
    <row r="10" spans="1:14" outlineLevel="1" x14ac:dyDescent="0.25">
      <c r="A10" s="20">
        <v>1</v>
      </c>
      <c r="B10" s="10" t="s">
        <v>7</v>
      </c>
      <c r="C10" s="9" t="s">
        <v>6</v>
      </c>
      <c r="D10" s="8" t="s">
        <v>8</v>
      </c>
      <c r="E10" s="7">
        <v>1</v>
      </c>
      <c r="F10" s="7">
        <v>3</v>
      </c>
      <c r="G10" s="7" t="s">
        <v>4</v>
      </c>
      <c r="H10" s="7">
        <v>1</v>
      </c>
      <c r="I10" s="7" t="s">
        <v>3</v>
      </c>
      <c r="J10" s="7">
        <v>1</v>
      </c>
      <c r="K10" s="21" t="s">
        <v>2</v>
      </c>
      <c r="L10" s="2"/>
    </row>
    <row r="11" spans="1:14" outlineLevel="1" x14ac:dyDescent="0.25">
      <c r="A11" s="20">
        <v>2</v>
      </c>
      <c r="B11" s="10" t="s">
        <v>7</v>
      </c>
      <c r="C11" s="9" t="s">
        <v>6</v>
      </c>
      <c r="D11" s="8" t="s">
        <v>5</v>
      </c>
      <c r="E11" s="7">
        <v>2</v>
      </c>
      <c r="F11" s="7">
        <v>3</v>
      </c>
      <c r="G11" s="7" t="s">
        <v>4</v>
      </c>
      <c r="H11" s="7">
        <v>2</v>
      </c>
      <c r="I11" s="7" t="s">
        <v>3</v>
      </c>
      <c r="J11" s="7">
        <v>2</v>
      </c>
      <c r="K11" s="21" t="s">
        <v>2</v>
      </c>
      <c r="L11" s="2"/>
    </row>
    <row r="12" spans="1:14" s="3" customFormat="1" x14ac:dyDescent="0.25">
      <c r="A12" s="22" t="s">
        <v>1</v>
      </c>
      <c r="B12" s="6"/>
      <c r="C12" s="5"/>
      <c r="D12" s="5"/>
      <c r="E12" s="5">
        <f>SUM(E10:E11)</f>
        <v>3</v>
      </c>
      <c r="F12" s="5"/>
      <c r="G12" s="5"/>
      <c r="H12" s="5">
        <f>SUM(H10:H11)</f>
        <v>3</v>
      </c>
      <c r="I12" s="5"/>
      <c r="J12" s="5">
        <f>SUM(J10:J11)</f>
        <v>3</v>
      </c>
      <c r="K12" s="23"/>
      <c r="L12" s="4"/>
    </row>
    <row r="13" spans="1:14" s="3" customFormat="1" ht="16.5" thickBot="1" x14ac:dyDescent="0.3">
      <c r="A13" s="24" t="s">
        <v>0</v>
      </c>
      <c r="B13" s="25"/>
      <c r="C13" s="26"/>
      <c r="D13" s="26"/>
      <c r="E13" s="26">
        <f>E12</f>
        <v>3</v>
      </c>
      <c r="F13" s="26"/>
      <c r="G13" s="26"/>
      <c r="H13" s="26">
        <f>H12</f>
        <v>3</v>
      </c>
      <c r="I13" s="26"/>
      <c r="J13" s="26">
        <f>J12</f>
        <v>3</v>
      </c>
      <c r="K13" s="27"/>
      <c r="L13" s="4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4" s="49" customFormat="1" x14ac:dyDescent="0.25">
      <c r="A15" s="48"/>
      <c r="B15" s="42" t="s">
        <v>24</v>
      </c>
      <c r="D15" s="44"/>
      <c r="E15" s="50"/>
      <c r="F15" s="45" t="s">
        <v>25</v>
      </c>
      <c r="G15" s="45"/>
      <c r="H15" s="46"/>
      <c r="I15" s="51"/>
      <c r="J15" s="47"/>
      <c r="K15" s="52"/>
      <c r="L15" s="44"/>
      <c r="M15" s="44"/>
      <c r="N15" s="44"/>
    </row>
    <row r="16" spans="1:14" s="49" customFormat="1" x14ac:dyDescent="0.25">
      <c r="A16" s="48"/>
      <c r="B16" s="42"/>
      <c r="D16" s="44"/>
      <c r="E16" s="50"/>
      <c r="F16" s="45"/>
      <c r="G16" s="42"/>
      <c r="H16" s="46"/>
      <c r="I16" s="51"/>
      <c r="J16" s="45"/>
      <c r="K16" s="52"/>
      <c r="L16" s="44"/>
      <c r="M16" s="44"/>
      <c r="N16" s="44"/>
    </row>
    <row r="17" spans="2:14" s="49" customFormat="1" x14ac:dyDescent="0.25">
      <c r="B17" s="42"/>
      <c r="D17" s="44"/>
      <c r="E17" s="50"/>
      <c r="F17" s="45"/>
      <c r="G17" s="42"/>
      <c r="H17" s="46"/>
      <c r="I17" s="51"/>
      <c r="J17" s="45"/>
      <c r="K17" s="52"/>
      <c r="L17" s="44"/>
      <c r="M17" s="44"/>
      <c r="N17" s="44"/>
    </row>
    <row r="18" spans="2:14" s="49" customFormat="1" x14ac:dyDescent="0.25">
      <c r="B18" s="45" t="s">
        <v>26</v>
      </c>
      <c r="D18" s="44"/>
      <c r="E18" s="50"/>
      <c r="F18" s="43" t="s">
        <v>26</v>
      </c>
      <c r="G18" s="43"/>
      <c r="H18" s="46"/>
      <c r="I18" s="51"/>
      <c r="J18" s="43"/>
      <c r="K18" s="52"/>
      <c r="L18" s="44"/>
      <c r="M18" s="44"/>
      <c r="N18" s="44"/>
    </row>
  </sheetData>
  <mergeCells count="2">
    <mergeCell ref="A4:K4"/>
    <mergeCell ref="A8:K8"/>
  </mergeCells>
  <pageMargins left="0.47244094488188981" right="0.23622047244094491" top="0.3937007874015748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</vt:lpstr>
      <vt:lpstr>'Таблица 4'!Область_печати</vt:lpstr>
    </vt:vector>
  </TitlesOfParts>
  <Company>OAO 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MyasnikovM</dc:creator>
  <cp:lastModifiedBy>MyasnikovaL</cp:lastModifiedBy>
  <cp:lastPrinted>2012-11-12T13:50:51Z</cp:lastPrinted>
  <dcterms:created xsi:type="dcterms:W3CDTF">2012-10-09T08:32:52Z</dcterms:created>
  <dcterms:modified xsi:type="dcterms:W3CDTF">2012-11-23T06:55:07Z</dcterms:modified>
</cp:coreProperties>
</file>